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1 группа" sheetId="1" r:id="rId1"/>
    <sheet name="2 группа" sheetId="2" r:id="rId2"/>
    <sheet name="Лист3" sheetId="3" r:id="rId3"/>
  </sheets>
  <externalReferences>
    <externalReference r:id="rId4"/>
  </externalReferences>
  <definedNames>
    <definedName name="_xlnm._FilterDatabase" localSheetId="0" hidden="1">'1 группа'!$A$5:$D$49</definedName>
  </definedNames>
  <calcPr calcId="144525"/>
</workbook>
</file>

<file path=xl/calcChain.xml><?xml version="1.0" encoding="utf-8"?>
<calcChain xmlns="http://schemas.openxmlformats.org/spreadsheetml/2006/main">
  <c r="D10" i="2" l="1"/>
  <c r="C10" i="2"/>
  <c r="D9" i="2"/>
  <c r="C9" i="2"/>
  <c r="D8" i="2"/>
  <c r="C8" i="2"/>
  <c r="D7" i="2"/>
  <c r="C7" i="2"/>
  <c r="D6" i="2"/>
  <c r="C6" i="2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</calcChain>
</file>

<file path=xl/sharedStrings.xml><?xml version="1.0" encoding="utf-8"?>
<sst xmlns="http://schemas.openxmlformats.org/spreadsheetml/2006/main" count="63" uniqueCount="59">
  <si>
    <t>Приложение 1</t>
  </si>
  <si>
    <t xml:space="preserve">Информация об оценке показателей результативности деятельности медицинских организаций Республики Саха (Якутия) за 6 месяцев 2025 года </t>
  </si>
  <si>
    <t>1 группа</t>
  </si>
  <si>
    <t>№</t>
  </si>
  <si>
    <t>Наименование МО</t>
  </si>
  <si>
    <t>Исполнено показателей</t>
  </si>
  <si>
    <t>% исполнения показателей (25 показателей)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</si>
  <si>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</si>
  <si>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</si>
  <si>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</si>
  <si>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</si>
  <si>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</si>
  <si>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</si>
  <si>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</si>
  <si>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</si>
  <si>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</si>
  <si>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</si>
  <si>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</si>
  <si>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 О.Г. 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</si>
  <si>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</si>
  <si>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</si>
  <si>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</si>
  <si>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</si>
  <si>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</si>
  <si>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</si>
  <si>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</si>
  <si>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</si>
  <si>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</si>
  <si>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</si>
  <si>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</si>
  <si>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</si>
  <si>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</si>
  <si>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</si>
  <si>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</si>
  <si>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</si>
  <si>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</si>
  <si>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</si>
  <si>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</si>
  <si>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</si>
  <si>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</si>
  <si>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</si>
  <si>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</si>
  <si>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ГАУ РС(Я) "Поликлиника №1"</t>
  </si>
  <si>
    <t>ГБУ РС(Я) "ЯГБ №2"</t>
  </si>
  <si>
    <t>ГАУ РС(Я) "ЯГБ №3"</t>
  </si>
  <si>
    <t>ГАУ РС(Я) "МЦ г. Якутска"</t>
  </si>
  <si>
    <t>ФГАОУ ВО "СВФУ им. М.К.Аммосова"</t>
  </si>
  <si>
    <t>ООО МК "Аврора"</t>
  </si>
  <si>
    <t xml:space="preserve">ООО МЦ "Дом Здоровья" </t>
  </si>
  <si>
    <t>ООО "Клиника Здоровья"</t>
  </si>
  <si>
    <t>ООО "Яннамед"</t>
  </si>
  <si>
    <t>Приложение 2</t>
  </si>
  <si>
    <t>2 группа</t>
  </si>
  <si>
    <t>% исполнения показателей (19 показателей)</t>
  </si>
  <si>
    <t xml:space="preserve">ГАУ РС(Я) "РКБ №3"                                                                                   </t>
  </si>
  <si>
    <t>ЧУЗ "РЖД-Медицина п. Беркакит"</t>
  </si>
  <si>
    <t xml:space="preserve">ФГБУЗ "ДВОМЦ ФМБА России" </t>
  </si>
  <si>
    <t>ООО "МЦ Медэкспресс +"</t>
  </si>
  <si>
    <t xml:space="preserve">ООО "Медлайн-К"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</si>
</sst>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0" borderId="0" xfId="1" applyFont="1"/>
    <xf numFmtId="164" fontId="2" fillId="0" borderId="0" xfId="1" applyNumberFormat="1" applyFont="1" applyFill="1" applyAlignment="1">
      <alignment horizontal="right" vertical="center"/>
    </xf>
    <xf numFmtId="0" fontId="2" fillId="0" borderId="0" xfId="0" applyFont="1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164" fontId="2" fillId="0" borderId="0" xfId="1" applyNumberFormat="1" applyFont="1" applyFill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</cellXfs>
  <cellStyles count="3">
    <cellStyle name="Обычный" xfId="0" builtinId="0"/>
    <cellStyle name="Обычный 2 4 2" xfId="1"/>
    <cellStyle name="Обычный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/&#1055;&#1054;&#1050;&#1040;&#1047;&#1040;&#1058;&#1045;&#1051;&#1048;%20&#1056;&#1045;&#1047;&#1059;&#1051;&#1068;&#1058;&#1040;&#1058;&#1048;&#1042;&#1053;&#1054;&#1057;&#1058;&#1048;%20&#1086;&#1090;&#1095;&#1077;&#1090;/2025/2%20&#1082;&#1074;&#1072;&#1088;&#1090;&#1072;&#1083;/&#1057;&#1042;&#1054;&#1044;%20&#1073;&#1072;&#1083;&#1083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баллов"/>
      <sheetName val="Приложение"/>
      <sheetName val="группа 1"/>
      <sheetName val="группа 2 без детства"/>
      <sheetName val="для комиссии"/>
      <sheetName val="Лист1"/>
      <sheetName val="3"/>
      <sheetName val="4"/>
      <sheetName val="14"/>
      <sheetName val="15"/>
      <sheetName val="17"/>
      <sheetName val="максимум"/>
      <sheetName val="Лист2"/>
      <sheetName val="Для КпрТП Приложение 1"/>
      <sheetName val="Для КпрТП Приложение 2"/>
    </sheetNames>
    <sheetDataSet>
      <sheetData sheetId="0" refreshError="1"/>
      <sheetData sheetId="1">
        <row r="6">
          <cell r="F6">
            <v>8</v>
          </cell>
          <cell r="G6">
            <v>32</v>
          </cell>
        </row>
        <row r="9">
          <cell r="F9">
            <v>8</v>
          </cell>
          <cell r="G9">
            <v>32</v>
          </cell>
        </row>
        <row r="12">
          <cell r="F12">
            <v>7</v>
          </cell>
          <cell r="G12">
            <v>28.000000000000004</v>
          </cell>
        </row>
        <row r="15">
          <cell r="F15">
            <v>10</v>
          </cell>
          <cell r="G15">
            <v>40</v>
          </cell>
        </row>
        <row r="18">
          <cell r="F18">
            <v>18</v>
          </cell>
          <cell r="G18">
            <v>72</v>
          </cell>
        </row>
        <row r="21">
          <cell r="F21">
            <v>5</v>
          </cell>
          <cell r="G21">
            <v>20</v>
          </cell>
        </row>
        <row r="24">
          <cell r="F24">
            <v>14</v>
          </cell>
          <cell r="G24">
            <v>56.000000000000007</v>
          </cell>
        </row>
        <row r="27">
          <cell r="F27">
            <v>7</v>
          </cell>
          <cell r="G27">
            <v>28.000000000000004</v>
          </cell>
        </row>
        <row r="30">
          <cell r="F30">
            <v>9</v>
          </cell>
          <cell r="G30">
            <v>36</v>
          </cell>
        </row>
        <row r="33">
          <cell r="F33">
            <v>13</v>
          </cell>
          <cell r="G33">
            <v>52</v>
          </cell>
        </row>
        <row r="36">
          <cell r="F36">
            <v>11</v>
          </cell>
          <cell r="G36">
            <v>44</v>
          </cell>
        </row>
        <row r="39">
          <cell r="F39">
            <v>5</v>
          </cell>
          <cell r="G39">
            <v>20</v>
          </cell>
        </row>
        <row r="42">
          <cell r="F42">
            <v>15</v>
          </cell>
          <cell r="G42">
            <v>60</v>
          </cell>
        </row>
        <row r="45">
          <cell r="F45">
            <v>14</v>
          </cell>
          <cell r="G45">
            <v>56.000000000000007</v>
          </cell>
        </row>
        <row r="48">
          <cell r="F48">
            <v>14</v>
          </cell>
          <cell r="G48">
            <v>56.000000000000007</v>
          </cell>
        </row>
        <row r="51">
          <cell r="F51">
            <v>11</v>
          </cell>
          <cell r="G51">
            <v>44</v>
          </cell>
        </row>
        <row r="54">
          <cell r="F54">
            <v>14</v>
          </cell>
          <cell r="G54">
            <v>56.000000000000007</v>
          </cell>
        </row>
        <row r="57">
          <cell r="F57">
            <v>15</v>
          </cell>
          <cell r="G57">
            <v>60</v>
          </cell>
        </row>
        <row r="60">
          <cell r="F60">
            <v>6</v>
          </cell>
          <cell r="G60">
            <v>24</v>
          </cell>
        </row>
        <row r="63">
          <cell r="F63">
            <v>12</v>
          </cell>
          <cell r="G63">
            <v>48</v>
          </cell>
        </row>
        <row r="66">
          <cell r="F66">
            <v>15</v>
          </cell>
          <cell r="G66">
            <v>60</v>
          </cell>
        </row>
        <row r="69">
          <cell r="F69">
            <v>6</v>
          </cell>
          <cell r="G69">
            <v>24</v>
          </cell>
        </row>
        <row r="72">
          <cell r="F72">
            <v>7</v>
          </cell>
          <cell r="G72">
            <v>28.000000000000004</v>
          </cell>
        </row>
        <row r="75">
          <cell r="F75">
            <v>11</v>
          </cell>
          <cell r="G75">
            <v>44</v>
          </cell>
        </row>
        <row r="78">
          <cell r="F78">
            <v>9</v>
          </cell>
          <cell r="G78">
            <v>36</v>
          </cell>
        </row>
        <row r="81">
          <cell r="F81">
            <v>8</v>
          </cell>
          <cell r="G81">
            <v>32</v>
          </cell>
        </row>
        <row r="84">
          <cell r="F84">
            <v>12</v>
          </cell>
          <cell r="G84">
            <v>48</v>
          </cell>
        </row>
        <row r="87">
          <cell r="F87">
            <v>8</v>
          </cell>
          <cell r="G87">
            <v>32</v>
          </cell>
        </row>
        <row r="90">
          <cell r="F90">
            <v>9</v>
          </cell>
          <cell r="G90">
            <v>36</v>
          </cell>
        </row>
        <row r="93">
          <cell r="F93">
            <v>9</v>
          </cell>
          <cell r="G93">
            <v>36</v>
          </cell>
        </row>
        <row r="96">
          <cell r="F96">
            <v>11</v>
          </cell>
          <cell r="G96">
            <v>44</v>
          </cell>
        </row>
        <row r="99">
          <cell r="F99">
            <v>10</v>
          </cell>
          <cell r="G99">
            <v>40</v>
          </cell>
        </row>
        <row r="102">
          <cell r="F102">
            <v>18</v>
          </cell>
          <cell r="G102">
            <v>72</v>
          </cell>
        </row>
        <row r="105">
          <cell r="F105">
            <v>13</v>
          </cell>
          <cell r="G105">
            <v>52</v>
          </cell>
        </row>
        <row r="108">
          <cell r="F108">
            <v>13</v>
          </cell>
          <cell r="G108">
            <v>52</v>
          </cell>
        </row>
        <row r="111">
          <cell r="F111">
            <v>16</v>
          </cell>
          <cell r="G111">
            <v>64</v>
          </cell>
        </row>
        <row r="114">
          <cell r="F114">
            <v>16</v>
          </cell>
          <cell r="G114">
            <v>64</v>
          </cell>
        </row>
        <row r="117">
          <cell r="F117">
            <v>18</v>
          </cell>
          <cell r="G117">
            <v>72</v>
          </cell>
        </row>
        <row r="120">
          <cell r="F120">
            <v>13</v>
          </cell>
          <cell r="G120">
            <v>52</v>
          </cell>
        </row>
        <row r="123">
          <cell r="F123">
            <v>11</v>
          </cell>
          <cell r="G123">
            <v>44</v>
          </cell>
        </row>
        <row r="126">
          <cell r="F126">
            <v>12</v>
          </cell>
          <cell r="G126">
            <v>48</v>
          </cell>
        </row>
        <row r="129">
          <cell r="F129">
            <v>4</v>
          </cell>
          <cell r="G129">
            <v>16</v>
          </cell>
        </row>
        <row r="132">
          <cell r="F132">
            <v>4</v>
          </cell>
          <cell r="G132">
            <v>16</v>
          </cell>
        </row>
        <row r="135">
          <cell r="F135">
            <v>3</v>
          </cell>
          <cell r="G135">
            <v>12</v>
          </cell>
        </row>
        <row r="141">
          <cell r="F141">
            <v>8</v>
          </cell>
          <cell r="G141">
            <v>42.105263157894733</v>
          </cell>
        </row>
        <row r="144">
          <cell r="F144">
            <v>5</v>
          </cell>
          <cell r="G144">
            <v>26.315789473684209</v>
          </cell>
        </row>
        <row r="147">
          <cell r="F147">
            <v>8</v>
          </cell>
          <cell r="G147">
            <v>42.105263157894733</v>
          </cell>
        </row>
        <row r="150">
          <cell r="F150">
            <v>6</v>
          </cell>
          <cell r="G150">
            <v>31.578947368421051</v>
          </cell>
        </row>
        <row r="153">
          <cell r="F153">
            <v>1</v>
          </cell>
          <cell r="G153">
            <v>5.2631578947368416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zoomScale="90" zoomScaleNormal="100" zoomScaleSheetLayoutView="90" workbookViewId="0">
      <selection activeCell="F23" sqref="F23"/>
    </sheetView>
  </sheetViews>
  <sheetFormatPr defaultRowHeight="15.75" x14ac:dyDescent="0.25"/>
  <cols>
    <col min="1" max="1" width="9.140625" style="3"/>
    <col min="2" max="2" width="53.28515625" style="3" customWidth="1"/>
    <col min="3" max="4" width="16.140625" style="3" customWidth="1"/>
    <col min="5" max="16384" width="9.140625" style="3"/>
  </cols>
  <sheetData>
    <row r="1" spans="1:4" x14ac:dyDescent="0.25">
      <c r="A1" s="1"/>
      <c r="B1" s="1"/>
      <c r="C1" s="1"/>
      <c r="D1" s="2" t="s">
        <v>0</v>
      </c>
    </row>
    <row r="2" spans="1:4" ht="39" customHeight="1" x14ac:dyDescent="0.25">
      <c r="A2" s="4" t="s">
        <v>1</v>
      </c>
      <c r="B2" s="4"/>
      <c r="C2" s="4"/>
      <c r="D2" s="4"/>
    </row>
    <row r="3" spans="1:4" x14ac:dyDescent="0.25">
      <c r="A3" s="5"/>
      <c r="B3" s="5"/>
      <c r="C3" s="6"/>
      <c r="D3" s="6"/>
    </row>
    <row r="4" spans="1:4" x14ac:dyDescent="0.25">
      <c r="A4" s="7" t="s">
        <v>2</v>
      </c>
      <c r="B4" s="7"/>
      <c r="C4" s="7"/>
      <c r="D4" s="7"/>
    </row>
    <row r="5" spans="1:4" ht="63" x14ac:dyDescent="0.25">
      <c r="A5" s="8" t="s">
        <v>3</v>
      </c>
      <c r="B5" s="9" t="s">
        <v>4</v>
      </c>
      <c r="C5" s="10" t="s">
        <v>5</v>
      </c>
      <c r="D5" s="9" t="s">
        <v>6</v>
      </c>
    </row>
    <row r="6" spans="1:4" x14ac:dyDescent="0.25">
      <c r="A6" s="8">
        <v>1</v>
      </c>
      <c r="B6" s="11" t="s">
        <v>7</v>
      </c>
      <c r="C6" s="12">
        <f>[1]Приложение!F6</f>
        <v>8</v>
      </c>
      <c r="D6" s="12">
        <f>[1]Приложение!G6</f>
        <v>32</v>
      </c>
    </row>
    <row r="7" spans="1:4" x14ac:dyDescent="0.25">
      <c r="A7" s="8">
        <v>2</v>
      </c>
      <c r="B7" s="13" t="s">
        <v>8</v>
      </c>
      <c r="C7" s="12">
        <f>[1]Приложение!F9</f>
        <v>8</v>
      </c>
      <c r="D7" s="12">
        <f>[1]Приложение!G9</f>
        <v>32</v>
      </c>
    </row>
    <row r="8" spans="1:4" x14ac:dyDescent="0.25">
      <c r="A8" s="8">
        <v>3</v>
      </c>
      <c r="B8" s="13" t="s">
        <v>9</v>
      </c>
      <c r="C8" s="12">
        <f>[1]Приложение!F12</f>
        <v>7</v>
      </c>
      <c r="D8" s="12">
        <f>[1]Приложение!G12</f>
        <v>28.000000000000004</v>
      </c>
    </row>
    <row r="9" spans="1:4" x14ac:dyDescent="0.25">
      <c r="A9" s="8">
        <v>4</v>
      </c>
      <c r="B9" s="13" t="s">
        <v>10</v>
      </c>
      <c r="C9" s="12">
        <f>[1]Приложение!F15</f>
        <v>10</v>
      </c>
      <c r="D9" s="12">
        <f>[1]Приложение!G15</f>
        <v>40</v>
      </c>
    </row>
    <row r="10" spans="1:4" x14ac:dyDescent="0.25">
      <c r="A10" s="8">
        <v>5</v>
      </c>
      <c r="B10" s="13" t="s">
        <v>11</v>
      </c>
      <c r="C10" s="12">
        <f>[1]Приложение!F18</f>
        <v>18</v>
      </c>
      <c r="D10" s="12">
        <f>[1]Приложение!G18</f>
        <v>72</v>
      </c>
    </row>
    <row r="11" spans="1:4" x14ac:dyDescent="0.25">
      <c r="A11" s="8">
        <v>6</v>
      </c>
      <c r="B11" s="13" t="s">
        <v>12</v>
      </c>
      <c r="C11" s="12">
        <f>[1]Приложение!F21</f>
        <v>5</v>
      </c>
      <c r="D11" s="12">
        <f>[1]Приложение!G21</f>
        <v>20</v>
      </c>
    </row>
    <row r="12" spans="1:4" x14ac:dyDescent="0.25">
      <c r="A12" s="8">
        <v>7</v>
      </c>
      <c r="B12" s="13" t="s">
        <v>13</v>
      </c>
      <c r="C12" s="12">
        <f>[1]Приложение!F24</f>
        <v>14</v>
      </c>
      <c r="D12" s="12">
        <f>[1]Приложение!G24</f>
        <v>56.000000000000007</v>
      </c>
    </row>
    <row r="13" spans="1:4" x14ac:dyDescent="0.25">
      <c r="A13" s="8">
        <v>8</v>
      </c>
      <c r="B13" s="13" t="s">
        <v>14</v>
      </c>
      <c r="C13" s="12">
        <f>[1]Приложение!F27</f>
        <v>7</v>
      </c>
      <c r="D13" s="12">
        <f>[1]Приложение!G27</f>
        <v>28.000000000000004</v>
      </c>
    </row>
    <row r="14" spans="1:4" x14ac:dyDescent="0.25">
      <c r="A14" s="8">
        <v>9</v>
      </c>
      <c r="B14" s="13" t="s">
        <v>15</v>
      </c>
      <c r="C14" s="12">
        <f>[1]Приложение!F30</f>
        <v>9</v>
      </c>
      <c r="D14" s="12">
        <f>[1]Приложение!G30</f>
        <v>36</v>
      </c>
    </row>
    <row r="15" spans="1:4" x14ac:dyDescent="0.25">
      <c r="A15" s="8">
        <v>10</v>
      </c>
      <c r="B15" s="13" t="s">
        <v>16</v>
      </c>
      <c r="C15" s="12">
        <f>[1]Приложение!F33</f>
        <v>13</v>
      </c>
      <c r="D15" s="12">
        <f>[1]Приложение!G33</f>
        <v>52</v>
      </c>
    </row>
    <row r="16" spans="1:4" x14ac:dyDescent="0.25">
      <c r="A16" s="8">
        <v>11</v>
      </c>
      <c r="B16" s="13" t="s">
        <v>17</v>
      </c>
      <c r="C16" s="12">
        <f>[1]Приложение!F36</f>
        <v>11</v>
      </c>
      <c r="D16" s="12">
        <f>[1]Приложение!G36</f>
        <v>44</v>
      </c>
    </row>
    <row r="17" spans="1:4" x14ac:dyDescent="0.25">
      <c r="A17" s="8">
        <v>12</v>
      </c>
      <c r="B17" s="13" t="s">
        <v>18</v>
      </c>
      <c r="C17" s="12">
        <f>[1]Приложение!F39</f>
        <v>5</v>
      </c>
      <c r="D17" s="12">
        <f>[1]Приложение!G39</f>
        <v>20</v>
      </c>
    </row>
    <row r="18" spans="1:4" ht="15" customHeight="1" x14ac:dyDescent="0.25">
      <c r="A18" s="8">
        <v>13</v>
      </c>
      <c r="B18" s="13" t="s">
        <v>19</v>
      </c>
      <c r="C18" s="12">
        <f>[1]Приложение!F42</f>
        <v>15</v>
      </c>
      <c r="D18" s="12">
        <f>[1]Приложение!G42</f>
        <v>60</v>
      </c>
    </row>
    <row r="19" spans="1:4" x14ac:dyDescent="0.25">
      <c r="A19" s="8">
        <v>14</v>
      </c>
      <c r="B19" s="13" t="s">
        <v>20</v>
      </c>
      <c r="C19" s="12">
        <f>[1]Приложение!F45</f>
        <v>14</v>
      </c>
      <c r="D19" s="12">
        <f>[1]Приложение!G45</f>
        <v>56.000000000000007</v>
      </c>
    </row>
    <row r="20" spans="1:4" x14ac:dyDescent="0.25">
      <c r="A20" s="8">
        <v>15</v>
      </c>
      <c r="B20" s="13" t="s">
        <v>21</v>
      </c>
      <c r="C20" s="12">
        <f>[1]Приложение!F48</f>
        <v>14</v>
      </c>
      <c r="D20" s="12">
        <f>[1]Приложение!G48</f>
        <v>56.000000000000007</v>
      </c>
    </row>
    <row r="21" spans="1:4" x14ac:dyDescent="0.25">
      <c r="A21" s="8">
        <v>16</v>
      </c>
      <c r="B21" s="13" t="s">
        <v>22</v>
      </c>
      <c r="C21" s="12">
        <f>[1]Приложение!F51</f>
        <v>11</v>
      </c>
      <c r="D21" s="12">
        <f>[1]Приложение!G51</f>
        <v>44</v>
      </c>
    </row>
    <row r="22" spans="1:4" x14ac:dyDescent="0.25">
      <c r="A22" s="8">
        <v>17</v>
      </c>
      <c r="B22" s="13" t="s">
        <v>23</v>
      </c>
      <c r="C22" s="12">
        <f>[1]Приложение!F54</f>
        <v>14</v>
      </c>
      <c r="D22" s="12">
        <f>[1]Приложение!G54</f>
        <v>56.000000000000007</v>
      </c>
    </row>
    <row r="23" spans="1:4" x14ac:dyDescent="0.25">
      <c r="A23" s="8">
        <v>18</v>
      </c>
      <c r="B23" s="13" t="s">
        <v>24</v>
      </c>
      <c r="C23" s="12">
        <f>[1]Приложение!F57</f>
        <v>15</v>
      </c>
      <c r="D23" s="12">
        <f>[1]Приложение!G57</f>
        <v>60</v>
      </c>
    </row>
    <row r="24" spans="1:4" x14ac:dyDescent="0.25">
      <c r="A24" s="8">
        <v>19</v>
      </c>
      <c r="B24" s="13" t="s">
        <v>25</v>
      </c>
      <c r="C24" s="12">
        <f>[1]Приложение!F60</f>
        <v>6</v>
      </c>
      <c r="D24" s="12">
        <f>[1]Приложение!G60</f>
        <v>24</v>
      </c>
    </row>
    <row r="25" spans="1:4" x14ac:dyDescent="0.25">
      <c r="A25" s="8">
        <v>20</v>
      </c>
      <c r="B25" s="13" t="s">
        <v>26</v>
      </c>
      <c r="C25" s="12">
        <f>[1]Приложение!F63</f>
        <v>12</v>
      </c>
      <c r="D25" s="12">
        <f>[1]Приложение!G63</f>
        <v>48</v>
      </c>
    </row>
    <row r="26" spans="1:4" x14ac:dyDescent="0.25">
      <c r="A26" s="8">
        <v>21</v>
      </c>
      <c r="B26" s="13" t="s">
        <v>27</v>
      </c>
      <c r="C26" s="12">
        <f>[1]Приложение!F66</f>
        <v>15</v>
      </c>
      <c r="D26" s="12">
        <f>[1]Приложение!G66</f>
        <v>60</v>
      </c>
    </row>
    <row r="27" spans="1:4" x14ac:dyDescent="0.25">
      <c r="A27" s="8">
        <v>22</v>
      </c>
      <c r="B27" s="13" t="s">
        <v>28</v>
      </c>
      <c r="C27" s="12">
        <f>[1]Приложение!F69</f>
        <v>6</v>
      </c>
      <c r="D27" s="12">
        <f>[1]Приложение!G69</f>
        <v>24</v>
      </c>
    </row>
    <row r="28" spans="1:4" x14ac:dyDescent="0.25">
      <c r="A28" s="8">
        <v>23</v>
      </c>
      <c r="B28" s="13" t="s">
        <v>29</v>
      </c>
      <c r="C28" s="12">
        <f>[1]Приложение!F72</f>
        <v>7</v>
      </c>
      <c r="D28" s="12">
        <f>[1]Приложение!G72</f>
        <v>28.000000000000004</v>
      </c>
    </row>
    <row r="29" spans="1:4" x14ac:dyDescent="0.25">
      <c r="A29" s="8">
        <v>24</v>
      </c>
      <c r="B29" s="13" t="s">
        <v>30</v>
      </c>
      <c r="C29" s="12">
        <f>[1]Приложение!F75</f>
        <v>11</v>
      </c>
      <c r="D29" s="12">
        <f>[1]Приложение!G75</f>
        <v>44</v>
      </c>
    </row>
    <row r="30" spans="1:4" x14ac:dyDescent="0.25">
      <c r="A30" s="8">
        <v>25</v>
      </c>
      <c r="B30" s="13" t="s">
        <v>31</v>
      </c>
      <c r="C30" s="12">
        <f>[1]Приложение!F78</f>
        <v>9</v>
      </c>
      <c r="D30" s="12">
        <f>[1]Приложение!G78</f>
        <v>36</v>
      </c>
    </row>
    <row r="31" spans="1:4" x14ac:dyDescent="0.25">
      <c r="A31" s="8">
        <v>26</v>
      </c>
      <c r="B31" s="13" t="s">
        <v>32</v>
      </c>
      <c r="C31" s="12">
        <f>[1]Приложение!F81</f>
        <v>8</v>
      </c>
      <c r="D31" s="12">
        <f>[1]Приложение!G81</f>
        <v>32</v>
      </c>
    </row>
    <row r="32" spans="1:4" x14ac:dyDescent="0.25">
      <c r="A32" s="8">
        <v>27</v>
      </c>
      <c r="B32" s="13" t="s">
        <v>33</v>
      </c>
      <c r="C32" s="12">
        <f>[1]Приложение!F84</f>
        <v>12</v>
      </c>
      <c r="D32" s="12">
        <f>[1]Приложение!G84</f>
        <v>48</v>
      </c>
    </row>
    <row r="33" spans="1:4" x14ac:dyDescent="0.25">
      <c r="A33" s="8">
        <v>28</v>
      </c>
      <c r="B33" s="13" t="s">
        <v>34</v>
      </c>
      <c r="C33" s="12">
        <f>[1]Приложение!F87</f>
        <v>8</v>
      </c>
      <c r="D33" s="12">
        <f>[1]Приложение!G87</f>
        <v>32</v>
      </c>
    </row>
    <row r="34" spans="1:4" x14ac:dyDescent="0.25">
      <c r="A34" s="8">
        <v>29</v>
      </c>
      <c r="B34" s="13" t="s">
        <v>35</v>
      </c>
      <c r="C34" s="12">
        <f>[1]Приложение!F90</f>
        <v>9</v>
      </c>
      <c r="D34" s="12">
        <f>[1]Приложение!G90</f>
        <v>36</v>
      </c>
    </row>
    <row r="35" spans="1:4" ht="16.5" customHeight="1" x14ac:dyDescent="0.25">
      <c r="A35" s="8">
        <v>30</v>
      </c>
      <c r="B35" s="13" t="s">
        <v>36</v>
      </c>
      <c r="C35" s="12">
        <f>[1]Приложение!F93</f>
        <v>9</v>
      </c>
      <c r="D35" s="12">
        <f>[1]Приложение!G93</f>
        <v>36</v>
      </c>
    </row>
    <row r="36" spans="1:4" x14ac:dyDescent="0.25">
      <c r="A36" s="8">
        <v>31</v>
      </c>
      <c r="B36" s="13" t="s">
        <v>37</v>
      </c>
      <c r="C36" s="12">
        <f>[1]Приложение!F96</f>
        <v>11</v>
      </c>
      <c r="D36" s="12">
        <f>[1]Приложение!G96</f>
        <v>44</v>
      </c>
    </row>
    <row r="37" spans="1:4" x14ac:dyDescent="0.25">
      <c r="A37" s="8">
        <v>32</v>
      </c>
      <c r="B37" s="13" t="s">
        <v>38</v>
      </c>
      <c r="C37" s="12">
        <f>[1]Приложение!F99</f>
        <v>10</v>
      </c>
      <c r="D37" s="12">
        <f>[1]Приложение!G99</f>
        <v>40</v>
      </c>
    </row>
    <row r="38" spans="1:4" x14ac:dyDescent="0.25">
      <c r="A38" s="8">
        <v>33</v>
      </c>
      <c r="B38" s="13" t="s">
        <v>39</v>
      </c>
      <c r="C38" s="12">
        <f>[1]Приложение!F102</f>
        <v>18</v>
      </c>
      <c r="D38" s="12">
        <f>[1]Приложение!G102</f>
        <v>72</v>
      </c>
    </row>
    <row r="39" spans="1:4" x14ac:dyDescent="0.25">
      <c r="A39" s="8">
        <v>34</v>
      </c>
      <c r="B39" s="13" t="s">
        <v>40</v>
      </c>
      <c r="C39" s="12">
        <f>[1]Приложение!F105</f>
        <v>13</v>
      </c>
      <c r="D39" s="12">
        <f>[1]Приложение!G105</f>
        <v>52</v>
      </c>
    </row>
    <row r="40" spans="1:4" ht="31.5" x14ac:dyDescent="0.25">
      <c r="A40" s="8">
        <v>35</v>
      </c>
      <c r="B40" s="13" t="s">
        <v>41</v>
      </c>
      <c r="C40" s="12">
        <f>[1]Приложение!F108</f>
        <v>13</v>
      </c>
      <c r="D40" s="12">
        <f>[1]Приложение!G108</f>
        <v>52</v>
      </c>
    </row>
    <row r="41" spans="1:4" x14ac:dyDescent="0.25">
      <c r="A41" s="8">
        <v>36</v>
      </c>
      <c r="B41" s="13" t="s">
        <v>42</v>
      </c>
      <c r="C41" s="12">
        <f>[1]Приложение!F111</f>
        <v>16</v>
      </c>
      <c r="D41" s="12">
        <f>[1]Приложение!G111</f>
        <v>64</v>
      </c>
    </row>
    <row r="42" spans="1:4" x14ac:dyDescent="0.25">
      <c r="A42" s="8">
        <v>37</v>
      </c>
      <c r="B42" s="13" t="s">
        <v>43</v>
      </c>
      <c r="C42" s="12">
        <f>[1]Приложение!F114</f>
        <v>16</v>
      </c>
      <c r="D42" s="12">
        <f>[1]Приложение!G114</f>
        <v>64</v>
      </c>
    </row>
    <row r="43" spans="1:4" x14ac:dyDescent="0.25">
      <c r="A43" s="8">
        <v>38</v>
      </c>
      <c r="B43" s="13" t="s">
        <v>44</v>
      </c>
      <c r="C43" s="12">
        <f>[1]Приложение!F117</f>
        <v>18</v>
      </c>
      <c r="D43" s="12">
        <f>[1]Приложение!G117</f>
        <v>72</v>
      </c>
    </row>
    <row r="44" spans="1:4" x14ac:dyDescent="0.25">
      <c r="A44" s="8">
        <v>39</v>
      </c>
      <c r="B44" s="13" t="s">
        <v>45</v>
      </c>
      <c r="C44" s="12">
        <f>[1]Приложение!F120</f>
        <v>13</v>
      </c>
      <c r="D44" s="12">
        <f>[1]Приложение!G120</f>
        <v>52</v>
      </c>
    </row>
    <row r="45" spans="1:4" x14ac:dyDescent="0.25">
      <c r="A45" s="8">
        <v>40</v>
      </c>
      <c r="B45" s="13" t="s">
        <v>46</v>
      </c>
      <c r="C45" s="12">
        <f>[1]Приложение!F123</f>
        <v>11</v>
      </c>
      <c r="D45" s="12">
        <f>[1]Приложение!G123</f>
        <v>44</v>
      </c>
    </row>
    <row r="46" spans="1:4" x14ac:dyDescent="0.25">
      <c r="A46" s="8">
        <v>41</v>
      </c>
      <c r="B46" s="13" t="s">
        <v>47</v>
      </c>
      <c r="C46" s="12">
        <f>[1]Приложение!F126</f>
        <v>12</v>
      </c>
      <c r="D46" s="12">
        <f>[1]Приложение!G126</f>
        <v>48</v>
      </c>
    </row>
    <row r="47" spans="1:4" x14ac:dyDescent="0.25">
      <c r="A47" s="8">
        <v>42</v>
      </c>
      <c r="B47" s="13" t="s">
        <v>48</v>
      </c>
      <c r="C47" s="12">
        <f>[1]Приложение!F129</f>
        <v>4</v>
      </c>
      <c r="D47" s="12">
        <f>[1]Приложение!G129</f>
        <v>16</v>
      </c>
    </row>
    <row r="48" spans="1:4" x14ac:dyDescent="0.25">
      <c r="A48" s="8">
        <v>43</v>
      </c>
      <c r="B48" s="13" t="s">
        <v>49</v>
      </c>
      <c r="C48" s="12">
        <f>[1]Приложение!F132</f>
        <v>4</v>
      </c>
      <c r="D48" s="12">
        <f>[1]Приложение!G132</f>
        <v>16</v>
      </c>
    </row>
    <row r="49" spans="1:4" x14ac:dyDescent="0.25">
      <c r="A49" s="8">
        <v>44</v>
      </c>
      <c r="B49" s="14" t="s">
        <v>50</v>
      </c>
      <c r="C49" s="12">
        <f>[1]Приложение!F135</f>
        <v>3</v>
      </c>
      <c r="D49" s="12">
        <f>[1]Приложение!G135</f>
        <v>12</v>
      </c>
    </row>
    <row r="50" spans="1:4" x14ac:dyDescent="0.25">
      <c r="C50" s="15"/>
      <c r="D50" s="15"/>
    </row>
  </sheetData>
  <mergeCells count="2">
    <mergeCell ref="A2:D2"/>
    <mergeCell ref="A4:D4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90" zoomScaleNormal="100" zoomScaleSheetLayoutView="90" workbookViewId="0">
      <selection activeCell="F36" sqref="F36"/>
    </sheetView>
  </sheetViews>
  <sheetFormatPr defaultRowHeight="15.75" x14ac:dyDescent="0.25"/>
  <cols>
    <col min="1" max="1" width="9.140625" style="3"/>
    <col min="2" max="2" width="51.85546875" style="3" customWidth="1"/>
    <col min="3" max="4" width="18.140625" style="3" customWidth="1"/>
    <col min="5" max="16384" width="9.140625" style="3"/>
  </cols>
  <sheetData>
    <row r="1" spans="1:4" x14ac:dyDescent="0.25">
      <c r="A1" s="1"/>
      <c r="B1" s="1"/>
      <c r="C1" s="1"/>
      <c r="D1" s="2" t="s">
        <v>51</v>
      </c>
    </row>
    <row r="2" spans="1:4" x14ac:dyDescent="0.25">
      <c r="A2" s="4" t="s">
        <v>1</v>
      </c>
      <c r="B2" s="4"/>
      <c r="C2" s="4"/>
      <c r="D2" s="4"/>
    </row>
    <row r="3" spans="1:4" x14ac:dyDescent="0.25">
      <c r="A3" s="5"/>
      <c r="B3" s="5"/>
      <c r="C3" s="6"/>
      <c r="D3" s="6"/>
    </row>
    <row r="4" spans="1:4" x14ac:dyDescent="0.25">
      <c r="A4" s="7" t="s">
        <v>52</v>
      </c>
      <c r="B4" s="7"/>
      <c r="C4" s="7"/>
      <c r="D4" s="7"/>
    </row>
    <row r="5" spans="1:4" ht="47.25" x14ac:dyDescent="0.25">
      <c r="A5" s="8" t="s">
        <v>3</v>
      </c>
      <c r="B5" s="9" t="s">
        <v>4</v>
      </c>
      <c r="C5" s="10" t="s">
        <v>5</v>
      </c>
      <c r="D5" s="9" t="s">
        <v>53</v>
      </c>
    </row>
    <row r="6" spans="1:4" x14ac:dyDescent="0.25">
      <c r="A6" s="8">
        <v>1</v>
      </c>
      <c r="B6" s="13" t="s">
        <v>54</v>
      </c>
      <c r="C6" s="12">
        <f>[1]Приложение!F141</f>
        <v>8</v>
      </c>
      <c r="D6" s="12">
        <f>[1]Приложение!G141</f>
        <v>42.105263157894733</v>
      </c>
    </row>
    <row r="7" spans="1:4" x14ac:dyDescent="0.25">
      <c r="A7" s="8">
        <v>2</v>
      </c>
      <c r="B7" s="13" t="s">
        <v>55</v>
      </c>
      <c r="C7" s="12">
        <f>[1]Приложение!F144</f>
        <v>5</v>
      </c>
      <c r="D7" s="12">
        <f>[1]Приложение!G144</f>
        <v>26.315789473684209</v>
      </c>
    </row>
    <row r="8" spans="1:4" x14ac:dyDescent="0.25">
      <c r="A8" s="8">
        <v>3</v>
      </c>
      <c r="B8" s="13" t="s">
        <v>56</v>
      </c>
      <c r="C8" s="12">
        <f>[1]Приложение!F147</f>
        <v>8</v>
      </c>
      <c r="D8" s="12">
        <f>[1]Приложение!G147</f>
        <v>42.105263157894733</v>
      </c>
    </row>
    <row r="9" spans="1:4" x14ac:dyDescent="0.25">
      <c r="A9" s="8">
        <v>4</v>
      </c>
      <c r="B9" s="13" t="s">
        <v>57</v>
      </c>
      <c r="C9" s="12">
        <f>[1]Приложение!F150</f>
        <v>6</v>
      </c>
      <c r="D9" s="12">
        <f>[1]Приложение!G150</f>
        <v>31.578947368421051</v>
      </c>
    </row>
    <row r="10" spans="1:4" x14ac:dyDescent="0.25">
      <c r="A10" s="8">
        <v>5</v>
      </c>
      <c r="B10" s="14" t="s">
        <v>58</v>
      </c>
      <c r="C10" s="16">
        <f>[1]Приложение!F153</f>
        <v>1</v>
      </c>
      <c r="D10" s="16">
        <f>[1]Приложение!G153</f>
        <v>5.2631578947368416</v>
      </c>
    </row>
  </sheetData>
  <mergeCells count="2">
    <mergeCell ref="A2:D2"/>
    <mergeCell ref="A4:D4"/>
  </mergeCells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группа</vt:lpstr>
      <vt:lpstr>2 группа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2025-06-27T02:01:45Z</dcterms:created>
  <dcterms:modified xsi:type="dcterms:W3CDTF">2025-06-27T02:19:43Z</dcterms:modified>
</cp:coreProperties>
</file>